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40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7" i="1"/>
  <c r="H3"/>
  <c r="H4"/>
  <c r="H5"/>
  <c r="H6"/>
  <c r="H11"/>
  <c r="H15"/>
  <c r="H19"/>
  <c r="H23"/>
  <c r="H27"/>
  <c r="H30"/>
  <c r="H34"/>
  <c r="H2"/>
  <c r="E3"/>
  <c r="E4"/>
  <c r="E5"/>
  <c r="E6"/>
  <c r="E11"/>
  <c r="E15"/>
  <c r="E17"/>
  <c r="E19"/>
  <c r="E23"/>
  <c r="E27"/>
  <c r="E30"/>
  <c r="E34"/>
  <c r="E2"/>
</calcChain>
</file>

<file path=xl/sharedStrings.xml><?xml version="1.0" encoding="utf-8"?>
<sst xmlns="http://schemas.openxmlformats.org/spreadsheetml/2006/main" count="44" uniqueCount="28">
  <si>
    <t>NOME</t>
  </si>
  <si>
    <t>START</t>
  </si>
  <si>
    <t>FINISH</t>
  </si>
  <si>
    <t>PERCORSO</t>
  </si>
  <si>
    <t>TIME</t>
  </si>
  <si>
    <t>KM</t>
  </si>
  <si>
    <t>CIRO</t>
  </si>
  <si>
    <t>ROBERTO</t>
  </si>
  <si>
    <t>MARTINA</t>
  </si>
  <si>
    <t>SABRINA</t>
  </si>
  <si>
    <t>MICHELE</t>
  </si>
  <si>
    <t>EDDY</t>
  </si>
  <si>
    <t>CRISTINA M.</t>
  </si>
  <si>
    <t>GIACOMO</t>
  </si>
  <si>
    <t>GIULIO</t>
  </si>
  <si>
    <t>GIULIA</t>
  </si>
  <si>
    <t>STEFANO</t>
  </si>
  <si>
    <t>ANDREA S.</t>
  </si>
  <si>
    <t>ANNA</t>
  </si>
  <si>
    <t>EMANUELE</t>
  </si>
  <si>
    <t>FABIO</t>
  </si>
  <si>
    <t>rit</t>
  </si>
  <si>
    <t>-</t>
  </si>
  <si>
    <t>CORTO</t>
  </si>
  <si>
    <t>MEDIO</t>
  </si>
  <si>
    <t>LUNGO</t>
  </si>
  <si>
    <t>DISL</t>
  </si>
  <si>
    <t>MIN/KMSFZ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</si>
</sst>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</cellXfs>
  <cellStyles count="1">
    <cellStyle name="Normal" xfId="0" builtinId="0"/>
  </cellStyles>
  <dxfs count="7">
    <dxf>
      <alignment horizontal="center" vertical="bottom" textRotation="0" wrapText="0" indent="0" relativeIndent="0" justifyLastLine="0" shrinkToFit="0" mergeCell="0" readingOrder="0"/>
    </dxf>
    <dxf>
      <numFmt numFmtId="26" formatCode="h:mm:ss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H34" totalsRowShown="0">
  <autoFilter ref="A1:H34">
    <filterColumn colId="6"/>
  </autoFilter>
  <tableColumns count="8">
    <tableColumn id="1" name="NOME"/>
    <tableColumn id="2" name="START" dataDxfId="6"/>
    <tableColumn id="3" name="FINISH" dataDxfId="5"/>
    <tableColumn id="4" name="PERCORSO" dataDxfId="4"/>
    <tableColumn id="5" name="TIME" dataDxfId="3">
      <calculatedColumnFormula>C2-B2</calculatedColumnFormula>
    </tableColumn>
    <tableColumn id="6" name="KM" dataDxfId="2"/>
    <tableColumn id="8" name="DISL" dataDxfId="0"/>
    <tableColumn id="7" name="MIN/KMSFZ" dataDxfId="1">
      <calculatedColumnFormula>Table1[[#This Row],[TIME]]/(Table1[[#This Row],[KM]]+(Table1[[#This Row],[DISL]]/100))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J2" sqref="J2"/>
    </sheetView>
  </sheetViews>
  <sheetFormatPr defaultRowHeight="14.25"/>
  <cols>
    <col min="1" max="1" width="21.5" customWidth="1"/>
    <col min="2" max="2" width="8.75" customWidth="1"/>
    <col min="3" max="3" width="8.375" customWidth="1"/>
    <col min="4" max="4" width="13.625" style="2" customWidth="1"/>
    <col min="5" max="5" width="7.5" bestFit="1" customWidth="1"/>
    <col min="8" max="8" width="9.25" customWidth="1"/>
  </cols>
  <sheetData>
    <row r="1" spans="1:8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26</v>
      </c>
      <c r="H1" s="2" t="s">
        <v>27</v>
      </c>
    </row>
    <row r="2" spans="1:8">
      <c r="A2" t="s">
        <v>6</v>
      </c>
      <c r="B2" s="1">
        <v>0</v>
      </c>
      <c r="C2" s="1">
        <v>2.5694444444444447E-2</v>
      </c>
      <c r="D2" s="2" t="s">
        <v>23</v>
      </c>
      <c r="E2" s="1">
        <f>C2-B2</f>
        <v>2.5694444444444447E-2</v>
      </c>
      <c r="F2" s="2">
        <v>1.6</v>
      </c>
      <c r="G2" s="2">
        <v>50</v>
      </c>
      <c r="H2" s="1">
        <f>Table1[[#This Row],[TIME]]/(Table1[[#This Row],[KM]]+(Table1[[#This Row],[DISL]]/100))</f>
        <v>1.2235449735449737E-2</v>
      </c>
    </row>
    <row r="3" spans="1:8">
      <c r="A3" t="s">
        <v>7</v>
      </c>
      <c r="B3" s="1">
        <v>6.9444444444444447E-4</v>
      </c>
      <c r="C3" s="1">
        <v>8.5509259259259271E-2</v>
      </c>
      <c r="D3" s="2" t="s">
        <v>24</v>
      </c>
      <c r="E3" s="1">
        <f t="shared" ref="E3:E34" si="0">C3-B3</f>
        <v>8.4814814814814829E-2</v>
      </c>
      <c r="F3" s="2">
        <v>3.4</v>
      </c>
      <c r="G3" s="2">
        <v>100</v>
      </c>
      <c r="H3" s="1">
        <f>Table1[[#This Row],[TIME]]/(Table1[[#This Row],[KM]]+(Table1[[#This Row],[DISL]]/100))</f>
        <v>1.9276094276094276E-2</v>
      </c>
    </row>
    <row r="4" spans="1:8">
      <c r="A4" t="s">
        <v>8</v>
      </c>
      <c r="B4" s="1">
        <v>1.3888888888888889E-3</v>
      </c>
      <c r="C4" s="1">
        <v>7.2222222222222229E-2</v>
      </c>
      <c r="D4" s="2" t="s">
        <v>25</v>
      </c>
      <c r="E4" s="1">
        <f t="shared" si="0"/>
        <v>7.0833333333333345E-2</v>
      </c>
      <c r="F4" s="2">
        <v>5.0999999999999996</v>
      </c>
      <c r="G4" s="2">
        <v>150</v>
      </c>
      <c r="H4" s="1">
        <f>Table1[[#This Row],[TIME]]/(Table1[[#This Row],[KM]]+(Table1[[#This Row],[DISL]]/100))</f>
        <v>1.0732323232323236E-2</v>
      </c>
    </row>
    <row r="5" spans="1:8">
      <c r="A5" t="s">
        <v>9</v>
      </c>
      <c r="B5" s="1">
        <v>2.0833333333333333E-3</v>
      </c>
      <c r="C5" s="1">
        <v>7.1527777777777787E-2</v>
      </c>
      <c r="D5" s="2" t="s">
        <v>24</v>
      </c>
      <c r="E5" s="1">
        <f t="shared" si="0"/>
        <v>6.9444444444444448E-2</v>
      </c>
      <c r="F5" s="2">
        <v>3.4</v>
      </c>
      <c r="G5" s="2">
        <v>100</v>
      </c>
      <c r="H5" s="1">
        <f>Table1[[#This Row],[TIME]]/(Table1[[#This Row],[KM]]+(Table1[[#This Row],[DISL]]/100))</f>
        <v>1.5782828282828284E-2</v>
      </c>
    </row>
    <row r="6" spans="1:8">
      <c r="A6" t="s">
        <v>10</v>
      </c>
      <c r="B6" s="1">
        <v>2.7777777777777779E-3</v>
      </c>
      <c r="C6" s="1">
        <v>8.5416666666666655E-2</v>
      </c>
      <c r="D6" s="2" t="s">
        <v>24</v>
      </c>
      <c r="E6" s="1">
        <f t="shared" si="0"/>
        <v>8.2638888888888873E-2</v>
      </c>
      <c r="F6" s="2">
        <v>3.4</v>
      </c>
      <c r="G6" s="2">
        <v>100</v>
      </c>
      <c r="H6" s="1">
        <f>Table1[[#This Row],[TIME]]/(Table1[[#This Row],[KM]]+(Table1[[#This Row],[DISL]]/100))</f>
        <v>1.8781565656565653E-2</v>
      </c>
    </row>
    <row r="7" spans="1:8">
      <c r="A7" t="s">
        <v>11</v>
      </c>
      <c r="B7" s="1">
        <v>3.4722222222222199E-3</v>
      </c>
      <c r="C7" s="2" t="s">
        <v>21</v>
      </c>
      <c r="D7" s="2" t="s">
        <v>25</v>
      </c>
      <c r="E7" s="1" t="s">
        <v>22</v>
      </c>
      <c r="F7" s="2">
        <v>5.0999999999999996</v>
      </c>
      <c r="G7" s="2">
        <v>150</v>
      </c>
      <c r="H7" s="1" t="s">
        <v>22</v>
      </c>
    </row>
    <row r="8" spans="1:8">
      <c r="B8" s="1">
        <v>4.1666666666666701E-3</v>
      </c>
      <c r="C8" s="2"/>
      <c r="E8" s="1"/>
      <c r="F8" s="2"/>
      <c r="G8" s="2"/>
      <c r="H8" s="1"/>
    </row>
    <row r="9" spans="1:8">
      <c r="A9" t="s">
        <v>12</v>
      </c>
      <c r="B9" s="1">
        <v>4.8611111111111103E-3</v>
      </c>
      <c r="C9" s="2" t="s">
        <v>21</v>
      </c>
      <c r="D9" s="2" t="s">
        <v>24</v>
      </c>
      <c r="E9" s="1" t="s">
        <v>22</v>
      </c>
      <c r="F9" s="2">
        <v>3.4</v>
      </c>
      <c r="G9" s="2">
        <v>100</v>
      </c>
      <c r="H9" s="1" t="s">
        <v>22</v>
      </c>
    </row>
    <row r="10" spans="1:8">
      <c r="B10" s="1">
        <v>5.5555555555555601E-3</v>
      </c>
      <c r="C10" s="2"/>
      <c r="E10" s="1"/>
      <c r="F10" s="2"/>
      <c r="G10" s="2"/>
      <c r="H10" s="1"/>
    </row>
    <row r="11" spans="1:8">
      <c r="A11" t="s">
        <v>13</v>
      </c>
      <c r="B11" s="1">
        <v>6.2500000000000003E-3</v>
      </c>
      <c r="C11" s="1">
        <v>5.7638888888888885E-2</v>
      </c>
      <c r="D11" s="2" t="s">
        <v>25</v>
      </c>
      <c r="E11" s="1">
        <f t="shared" si="0"/>
        <v>5.1388888888888887E-2</v>
      </c>
      <c r="F11" s="2">
        <v>5.0999999999999996</v>
      </c>
      <c r="G11" s="2">
        <v>150</v>
      </c>
      <c r="H11" s="1">
        <f>Table1[[#This Row],[TIME]]/(Table1[[#This Row],[KM]]+(Table1[[#This Row],[DISL]]/100))</f>
        <v>7.7861952861952863E-3</v>
      </c>
    </row>
    <row r="12" spans="1:8">
      <c r="B12" s="1">
        <v>6.9444444444444397E-3</v>
      </c>
      <c r="C12" s="2"/>
      <c r="E12" s="1"/>
      <c r="F12" s="2"/>
      <c r="G12" s="2"/>
      <c r="H12" s="1"/>
    </row>
    <row r="13" spans="1:8">
      <c r="B13" s="1">
        <v>7.6388888888888904E-3</v>
      </c>
      <c r="C13" s="2"/>
      <c r="E13" s="1"/>
      <c r="F13" s="2"/>
      <c r="G13" s="2"/>
      <c r="H13" s="1"/>
    </row>
    <row r="14" spans="1:8">
      <c r="B14" s="1">
        <v>8.3333333333333297E-3</v>
      </c>
      <c r="C14" s="2"/>
      <c r="E14" s="1"/>
      <c r="F14" s="2"/>
      <c r="G14" s="2"/>
      <c r="H14" s="1"/>
    </row>
    <row r="15" spans="1:8">
      <c r="A15" t="s">
        <v>14</v>
      </c>
      <c r="B15" s="1">
        <v>9.0277777777777804E-3</v>
      </c>
      <c r="C15" s="1">
        <v>8.5416666666666655E-2</v>
      </c>
      <c r="D15" s="2" t="s">
        <v>25</v>
      </c>
      <c r="E15" s="1">
        <f t="shared" si="0"/>
        <v>7.6388888888888867E-2</v>
      </c>
      <c r="F15" s="2">
        <v>5.0999999999999996</v>
      </c>
      <c r="G15" s="2">
        <v>150</v>
      </c>
      <c r="H15" s="1">
        <f>Table1[[#This Row],[TIME]]/(Table1[[#This Row],[KM]]+(Table1[[#This Row],[DISL]]/100))</f>
        <v>1.1574074074074072E-2</v>
      </c>
    </row>
    <row r="16" spans="1:8">
      <c r="B16" s="1">
        <v>9.7222222222222206E-3</v>
      </c>
      <c r="C16" s="2"/>
      <c r="E16" s="1"/>
      <c r="F16" s="2"/>
      <c r="G16" s="2"/>
      <c r="H16" s="1"/>
    </row>
    <row r="17" spans="1:8">
      <c r="A17" t="s">
        <v>15</v>
      </c>
      <c r="B17" s="1">
        <v>1.0416666666666701E-2</v>
      </c>
      <c r="C17" s="1">
        <v>8.5416666666666655E-2</v>
      </c>
      <c r="D17" s="2" t="s">
        <v>24</v>
      </c>
      <c r="E17" s="1">
        <f t="shared" si="0"/>
        <v>7.4999999999999956E-2</v>
      </c>
      <c r="F17" s="2">
        <v>3.4</v>
      </c>
      <c r="G17" s="2">
        <v>100</v>
      </c>
      <c r="H17" s="1">
        <f>Table1[[#This Row],[TIME]]/(Table1[[#This Row],[KM]]+(Table1[[#This Row],[DISL]]/100))</f>
        <v>1.7045454545454534E-2</v>
      </c>
    </row>
    <row r="18" spans="1:8">
      <c r="B18" s="1">
        <v>1.1111111111111099E-2</v>
      </c>
      <c r="C18" s="2"/>
      <c r="E18" s="1"/>
      <c r="F18" s="2"/>
      <c r="G18" s="2"/>
      <c r="H18" s="1"/>
    </row>
    <row r="19" spans="1:8">
      <c r="A19" t="s">
        <v>16</v>
      </c>
      <c r="B19" s="1">
        <v>1.18055555555556E-2</v>
      </c>
      <c r="C19" s="1">
        <v>5.3460648148148153E-2</v>
      </c>
      <c r="D19" s="2" t="s">
        <v>25</v>
      </c>
      <c r="E19" s="1">
        <f t="shared" si="0"/>
        <v>4.1655092592592549E-2</v>
      </c>
      <c r="F19" s="2">
        <v>5.0999999999999996</v>
      </c>
      <c r="G19" s="2">
        <v>150</v>
      </c>
      <c r="H19" s="1">
        <f>Table1[[#This Row],[TIME]]/(Table1[[#This Row],[KM]]+(Table1[[#This Row],[DISL]]/100))</f>
        <v>6.3113776655443262E-3</v>
      </c>
    </row>
    <row r="20" spans="1:8">
      <c r="B20" s="1">
        <v>1.2500000000000001E-2</v>
      </c>
      <c r="C20" s="2"/>
      <c r="E20" s="1"/>
      <c r="F20" s="2"/>
      <c r="G20" s="2"/>
      <c r="H20" s="1"/>
    </row>
    <row r="21" spans="1:8">
      <c r="B21" s="1">
        <v>1.3194444444444399E-2</v>
      </c>
      <c r="C21" s="2"/>
      <c r="E21" s="1"/>
      <c r="F21" s="2"/>
      <c r="G21" s="2"/>
      <c r="H21" s="1"/>
    </row>
    <row r="22" spans="1:8">
      <c r="B22" s="1">
        <v>1.38888888888889E-2</v>
      </c>
      <c r="C22" s="2"/>
      <c r="E22" s="1"/>
      <c r="F22" s="2"/>
      <c r="G22" s="2"/>
      <c r="H22" s="1"/>
    </row>
    <row r="23" spans="1:8">
      <c r="A23" t="s">
        <v>17</v>
      </c>
      <c r="B23" s="1">
        <v>1.4583333333333301E-2</v>
      </c>
      <c r="C23" s="3">
        <v>5.7638888888888885E-2</v>
      </c>
      <c r="D23" s="2" t="s">
        <v>25</v>
      </c>
      <c r="E23" s="1">
        <f t="shared" si="0"/>
        <v>4.3055555555555583E-2</v>
      </c>
      <c r="F23" s="2">
        <v>5.0999999999999996</v>
      </c>
      <c r="G23" s="2">
        <v>150</v>
      </c>
      <c r="H23" s="1">
        <f>Table1[[#This Row],[TIME]]/(Table1[[#This Row],[KM]]+(Table1[[#This Row],[DISL]]/100))</f>
        <v>6.5235690235690277E-3</v>
      </c>
    </row>
    <row r="24" spans="1:8">
      <c r="B24" s="1">
        <v>1.52777777777778E-2</v>
      </c>
      <c r="C24" s="2"/>
      <c r="E24" s="1"/>
      <c r="F24" s="2"/>
      <c r="G24" s="2"/>
      <c r="H24" s="1"/>
    </row>
    <row r="25" spans="1:8">
      <c r="B25" s="1">
        <v>1.59722222222222E-2</v>
      </c>
      <c r="C25" s="2"/>
      <c r="E25" s="1"/>
      <c r="F25" s="2"/>
      <c r="G25" s="2"/>
      <c r="H25" s="1"/>
    </row>
    <row r="26" spans="1:8">
      <c r="B26" s="1">
        <v>1.6666666666666701E-2</v>
      </c>
      <c r="C26" s="2"/>
      <c r="E26" s="1"/>
      <c r="F26" s="2"/>
      <c r="G26" s="2"/>
      <c r="H26" s="1"/>
    </row>
    <row r="27" spans="1:8">
      <c r="A27" t="s">
        <v>18</v>
      </c>
      <c r="B27" s="1">
        <v>1.7361111111111101E-2</v>
      </c>
      <c r="C27" s="1">
        <v>8.5416666666666655E-2</v>
      </c>
      <c r="D27" s="2" t="s">
        <v>25</v>
      </c>
      <c r="E27" s="1">
        <f t="shared" si="0"/>
        <v>6.805555555555555E-2</v>
      </c>
      <c r="F27" s="2">
        <v>5.0999999999999996</v>
      </c>
      <c r="G27" s="2">
        <v>150</v>
      </c>
      <c r="H27" s="1">
        <f>Table1[[#This Row],[TIME]]/(Table1[[#This Row],[KM]]+(Table1[[#This Row],[DISL]]/100))</f>
        <v>1.0311447811447811E-2</v>
      </c>
    </row>
    <row r="28" spans="1:8">
      <c r="B28" s="1">
        <v>1.8055555555555599E-2</v>
      </c>
      <c r="C28" s="2"/>
      <c r="E28" s="1"/>
      <c r="F28" s="2"/>
      <c r="G28" s="2"/>
      <c r="H28" s="1"/>
    </row>
    <row r="29" spans="1:8">
      <c r="B29" s="1">
        <v>1.8749999999999999E-2</v>
      </c>
      <c r="C29" s="2"/>
      <c r="E29" s="1"/>
      <c r="F29" s="2"/>
      <c r="G29" s="2"/>
      <c r="H29" s="1"/>
    </row>
    <row r="30" spans="1:8">
      <c r="A30" t="s">
        <v>19</v>
      </c>
      <c r="B30" s="1">
        <v>1.94444444444444E-2</v>
      </c>
      <c r="C30" s="1">
        <v>8.5416666666666655E-2</v>
      </c>
      <c r="D30" s="2" t="s">
        <v>25</v>
      </c>
      <c r="E30" s="1">
        <f t="shared" si="0"/>
        <v>6.5972222222222252E-2</v>
      </c>
      <c r="F30" s="2">
        <v>5.0999999999999996</v>
      </c>
      <c r="G30" s="2">
        <v>150</v>
      </c>
      <c r="H30" s="1">
        <f>Table1[[#This Row],[TIME]]/(Table1[[#This Row],[KM]]+(Table1[[#This Row],[DISL]]/100))</f>
        <v>9.9957912457912506E-3</v>
      </c>
    </row>
    <row r="31" spans="1:8">
      <c r="B31" s="1">
        <v>2.0138888888888901E-2</v>
      </c>
      <c r="C31" s="2"/>
      <c r="E31" s="1"/>
      <c r="F31" s="2"/>
      <c r="G31" s="2"/>
      <c r="H31" s="1"/>
    </row>
    <row r="32" spans="1:8">
      <c r="B32" s="1">
        <v>2.0833333333333301E-2</v>
      </c>
      <c r="C32" s="2"/>
      <c r="E32" s="1"/>
      <c r="F32" s="2"/>
      <c r="G32" s="2"/>
      <c r="H32" s="1"/>
    </row>
    <row r="33" spans="1:8">
      <c r="B33" s="1">
        <v>2.1527777777777798E-2</v>
      </c>
      <c r="C33" s="2"/>
      <c r="E33" s="1"/>
      <c r="F33" s="2"/>
      <c r="G33" s="2"/>
      <c r="H33" s="1"/>
    </row>
    <row r="34" spans="1:8">
      <c r="A34" t="s">
        <v>20</v>
      </c>
      <c r="B34" s="1">
        <v>2.2222222222222199E-2</v>
      </c>
      <c r="C34" s="1">
        <v>7.3611111111111113E-2</v>
      </c>
      <c r="D34" s="2" t="s">
        <v>25</v>
      </c>
      <c r="E34" s="1">
        <f t="shared" si="0"/>
        <v>5.1388888888888914E-2</v>
      </c>
      <c r="F34" s="2">
        <v>5.0999999999999996</v>
      </c>
      <c r="G34" s="2">
        <v>150</v>
      </c>
      <c r="H34" s="1">
        <f>Table1[[#This Row],[TIME]]/(Table1[[#This Row],[KM]]+(Table1[[#This Row],[DISL]]/100))</f>
        <v>7.7861952861952907E-3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Free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Virtual PC</dc:creator>
  <cp:lastModifiedBy>Virtual PC</cp:lastModifiedBy>
  <dcterms:created xsi:type="dcterms:W3CDTF">2011-02-27T19:58:13Z</dcterms:created>
  <dcterms:modified xsi:type="dcterms:W3CDTF">2011-02-27T20:18:31Z</dcterms:modified>
</cp:coreProperties>
</file>